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21BD5C9-0CDF-45E4-AE77-47A949CEF70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Шифр" sheetId="9" r:id="rId1"/>
    <sheet name="ТЗ" sheetId="12" r:id="rId2"/>
    <sheet name="Виды воблеров" sheetId="13" r:id="rId3"/>
    <sheet name="Для кодировки" sheetId="7" r:id="rId4"/>
    <sheet name="Корректировки по форматам" sheetId="14" state="hidden" r:id="rId5"/>
  </sheets>
  <definedNames>
    <definedName name="_xlnm._FilterDatabase" localSheetId="2" hidden="1">'Виды воблеров'!$A$5:$F$15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7" l="1"/>
  <c r="E16" i="13"/>
  <c r="C29" i="7"/>
  <c r="C27" i="7"/>
  <c r="C26" i="7"/>
  <c r="C25" i="7"/>
  <c r="C24" i="7"/>
  <c r="C23" i="7"/>
  <c r="C3" i="13"/>
  <c r="C31" i="7" l="1"/>
  <c r="C16" i="7"/>
  <c r="C18" i="7" l="1"/>
  <c r="C30" i="7" l="1"/>
  <c r="C22" i="7" l="1"/>
  <c r="C20" i="7" l="1"/>
  <c r="B12" i="7" l="1"/>
  <c r="C12" i="7" s="1"/>
  <c r="B9" i="7"/>
  <c r="C9" i="7" s="1"/>
  <c r="B11" i="7"/>
  <c r="C11" i="7" s="1"/>
  <c r="B8" i="7"/>
  <c r="C8" i="7" s="1"/>
  <c r="B10" i="7"/>
  <c r="C10" i="7" s="1"/>
  <c r="B7" i="7"/>
  <c r="C7" i="7" s="1"/>
  <c r="B6" i="7"/>
  <c r="B13" i="7"/>
  <c r="C13" i="7" s="1"/>
  <c r="A2" i="12"/>
  <c r="F16" i="13" l="1"/>
  <c r="C3" i="7"/>
  <c r="C6" i="7" l="1"/>
</calcChain>
</file>

<file path=xl/sharedStrings.xml><?xml version="1.0" encoding="utf-8"?>
<sst xmlns="http://schemas.openxmlformats.org/spreadsheetml/2006/main" count="176" uniqueCount="143">
  <si>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</si>
  <si>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</si>
  <si>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</si>
  <si>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</si>
  <si>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</si>
  <si>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</si>
  <si>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</si>
  <si>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</si>
  <si>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</si>
  <si>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</si>
  <si>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</si>
  <si>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</si>
  <si>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</si>
  <si>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</si>
  <si>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</si>
  <si>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</si>
  <si>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</si>
  <si>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</si>
  <si>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</si>
  <si>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</si>
  <si>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</si>
  <si>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</si>
  <si>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</si>
  <si>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</si>
  <si>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</si>
  <si>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</si>
  <si>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</si>
  <si>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</si>
  <si>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</si>
  <si>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</si>
  <si>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</si>
  <si>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</si>
  <si>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</si>
  <si>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</si>
  <si>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</si>
  <si>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</si>
  <si>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</si>
  <si>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</si>
  <si>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</si>
  <si>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</si>
  <si>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</si>
  <si>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</si>
  <si>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</si>
  <si>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</si>
  <si>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индивидуальный</t>
  </si>
  <si>
    <t>кв.м.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</si>
  <si>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</si>
  <si>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</si>
  <si>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</si>
  <si>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</si>
  <si>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Срок поставки с учетом монтажа не должен превышать 14 дней</t>
  </si>
  <si>
    <t>Размер</t>
  </si>
  <si>
    <t>Черепков П. В.</t>
  </si>
  <si>
    <t>Директор департамента по эксплуатации</t>
  </si>
  <si>
    <t>Департамент по эксплуатации</t>
  </si>
  <si>
    <t>Малые форматы</t>
  </si>
  <si>
    <t>бессрочно</t>
  </si>
  <si>
    <t>Воблер</t>
  </si>
  <si>
    <t>100х105 мм</t>
  </si>
  <si>
    <t>шт</t>
  </si>
  <si>
    <t>1. Воблер
2. Ножка для воблера</t>
  </si>
  <si>
    <t>Ножка для воблера</t>
  </si>
  <si>
    <t xml:space="preserve">1. Тонкий литой гибкий пластик - Pentaprint белый толщина 0,35 мм.
2. УФ-печать односторонняя, 1440 dpi.
</t>
  </si>
  <si>
    <t>ТЗ-890/21</t>
  </si>
  <si>
    <t>Стандарт</t>
  </si>
  <si>
    <t>МФ</t>
  </si>
  <si>
    <t>Вариант 1 (В1)</t>
  </si>
  <si>
    <t>Вариант 2 (В2)</t>
  </si>
  <si>
    <t>№</t>
  </si>
  <si>
    <t>Виды</t>
  </si>
  <si>
    <t>Визуализация</t>
  </si>
  <si>
    <t>Используется в формате</t>
  </si>
  <si>
    <t>Используемые размеры</t>
  </si>
  <si>
    <t>ММ</t>
  </si>
  <si>
    <t>1. Виды воблеров</t>
  </si>
  <si>
    <t xml:space="preserve">2. Наименование для кодировки РИМ </t>
  </si>
  <si>
    <t>110x133 мм</t>
  </si>
  <si>
    <t>d=110 мм</t>
  </si>
  <si>
    <t>110х110 мм</t>
  </si>
  <si>
    <t>100х100 мм</t>
  </si>
  <si>
    <t>Сити, Киоск</t>
  </si>
  <si>
    <t>Товары для приятного полета</t>
  </si>
  <si>
    <t>Масло</t>
  </si>
  <si>
    <t>Кубанское молоко</t>
  </si>
  <si>
    <t>Щипцы</t>
  </si>
  <si>
    <t>Качество в нашей природе</t>
  </si>
  <si>
    <t>Пакетодержатели</t>
  </si>
  <si>
    <t>Весовые конфеты</t>
  </si>
  <si>
    <t>Веганский продукт</t>
  </si>
  <si>
    <r>
      <rPr>
        <b/>
        <sz val="11"/>
        <rFont val="Times New Roman"/>
        <family val="1"/>
        <charset val="204"/>
      </rPr>
      <t>Воблер Скидка 10% на кофе</t>
    </r>
    <r>
      <rPr>
        <sz val="11"/>
        <rFont val="Times New Roman"/>
        <family val="1"/>
        <charset val="204"/>
      </rPr>
      <t xml:space="preserve"> - оборудование в зоне кофемашины и другие зоны торгового зала.
</t>
    </r>
    <r>
      <rPr>
        <b/>
        <sz val="11"/>
        <rFont val="Times New Roman"/>
        <family val="1"/>
        <charset val="204"/>
      </rPr>
      <t>Воблер Витамины и БАДы</t>
    </r>
    <r>
      <rPr>
        <sz val="11"/>
        <rFont val="Times New Roman"/>
        <family val="1"/>
        <charset val="204"/>
      </rPr>
      <t xml:space="preserve"> - на полкае оборудования в зоне товаров для здоровья.
</t>
    </r>
    <r>
      <rPr>
        <b/>
        <sz val="11"/>
        <rFont val="Times New Roman"/>
        <family val="1"/>
        <charset val="204"/>
      </rPr>
      <t>Воблер Товары для приятного полета</t>
    </r>
    <r>
      <rPr>
        <sz val="11"/>
        <rFont val="Times New Roman"/>
        <family val="1"/>
        <charset val="204"/>
      </rPr>
      <t xml:space="preserve"> - в зоне товаров для полета.
</t>
    </r>
    <r>
      <rPr>
        <b/>
        <sz val="11"/>
        <rFont val="Times New Roman"/>
        <family val="1"/>
        <charset val="204"/>
      </rPr>
      <t>Воблер Пакетодержатели</t>
    </r>
    <r>
      <rPr>
        <sz val="11"/>
        <rFont val="Times New Roman"/>
        <family val="1"/>
        <charset val="204"/>
      </rPr>
      <t xml:space="preserve"> - в местах размещения пакетодержателей.
</t>
    </r>
    <r>
      <rPr>
        <b/>
        <sz val="11"/>
        <rFont val="Times New Roman"/>
        <family val="1"/>
        <charset val="204"/>
      </rPr>
      <t>Воблер Весовые конфеты</t>
    </r>
    <r>
      <rPr>
        <sz val="11"/>
        <rFont val="Times New Roman"/>
        <family val="1"/>
        <charset val="204"/>
      </rPr>
      <t xml:space="preserve"> - на полках оборудования в зоне весовых конфет.
</t>
    </r>
    <r>
      <rPr>
        <b/>
        <sz val="11"/>
        <rFont val="Times New Roman"/>
        <family val="1"/>
        <charset val="204"/>
      </rPr>
      <t>Воблер Масло</t>
    </r>
    <r>
      <rPr>
        <sz val="11"/>
        <rFont val="Times New Roman"/>
        <family val="1"/>
        <charset val="204"/>
      </rPr>
      <t xml:space="preserve"> - на полках оборудования в зоне сливочного масла.
</t>
    </r>
    <r>
      <rPr>
        <b/>
        <sz val="11"/>
        <rFont val="Times New Roman"/>
        <family val="1"/>
        <charset val="204"/>
      </rPr>
      <t>Воблер Кубанское молоко</t>
    </r>
    <r>
      <rPr>
        <sz val="11"/>
        <rFont val="Times New Roman"/>
        <family val="1"/>
        <charset val="204"/>
      </rPr>
      <t xml:space="preserve"> - на полках оборудования в зоне молока кубанских производителей.
</t>
    </r>
    <r>
      <rPr>
        <b/>
        <sz val="11"/>
        <rFont val="Times New Roman"/>
        <family val="1"/>
        <charset val="204"/>
      </rPr>
      <t>Воблер Щипцы</t>
    </r>
    <r>
      <rPr>
        <sz val="11"/>
        <rFont val="Times New Roman"/>
        <family val="1"/>
        <charset val="204"/>
      </rPr>
      <t xml:space="preserve"> - на полках оборудования на зоне размещения щипцов на диспенсерах ХБИ.
</t>
    </r>
    <r>
      <rPr>
        <b/>
        <sz val="11"/>
        <rFont val="Times New Roman"/>
        <family val="1"/>
        <charset val="204"/>
      </rPr>
      <t>Воблер Качество в нашей природе</t>
    </r>
    <r>
      <rPr>
        <sz val="11"/>
        <rFont val="Times New Roman"/>
        <family val="1"/>
        <charset val="204"/>
      </rPr>
      <t xml:space="preserve"> - на полках оборудования в зоне фермерских товаров.
</t>
    </r>
    <r>
      <rPr>
        <b/>
        <sz val="11"/>
        <rFont val="Times New Roman"/>
        <family val="1"/>
        <charset val="204"/>
      </rPr>
      <t>Воблер Веганский продукт</t>
    </r>
    <r>
      <rPr>
        <sz val="11"/>
        <rFont val="Times New Roman"/>
        <family val="1"/>
        <charset val="204"/>
      </rPr>
      <t xml:space="preserve"> - на полках оборудования в зоне веганских продуктов.</t>
    </r>
  </si>
  <si>
    <t>Кодировка</t>
  </si>
  <si>
    <t>ММ+</t>
  </si>
  <si>
    <r>
      <t>Монтаж к оборудованию в зоне кофемашины (и в других зонах торгового зала) с помощью ножки для воблера.
При размещении на полку ножка вставляется в ценникодержатель за промо-ленту. Ножка не должна размещаться поверх ценника и промо-ленты.</t>
    </r>
    <r>
      <rPr>
        <b/>
        <sz val="11"/>
        <rFont val="Times New Roman"/>
        <family val="1"/>
        <charset val="204"/>
      </rPr>
      <t xml:space="preserve">
Важно:</t>
    </r>
    <r>
      <rPr>
        <sz val="11"/>
        <rFont val="Times New Roman"/>
        <family val="1"/>
        <charset val="204"/>
      </rPr>
      <t xml:space="preserve"> крепление воблера к оборудованию должно быть прочным.
</t>
    </r>
  </si>
  <si>
    <t>Монтируется на двусторонний скотч к полке за лентой ценникодержателя
При размещении на полку ножка вставляется в ценникодержатель за промо-ленту. Ножка не должна размещаться поверх ценника и промо-ленты</t>
  </si>
  <si>
    <t>ММ Выпечка МКухня</t>
  </si>
  <si>
    <t>Горячая цена</t>
  </si>
  <si>
    <t>d100мм</t>
  </si>
  <si>
    <t>d110мм</t>
  </si>
  <si>
    <t>см. приложение к ТЗ Виды воблеров</t>
  </si>
  <si>
    <t>d100 мм</t>
  </si>
  <si>
    <t>d110 мм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</si>
  <si>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</si>
  <si>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</si>
  <si>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</si>
  <si>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</si>
  <si>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</si>
  <si>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</si>
  <si>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Типоразмер 7</t>
  </si>
  <si>
    <t>пластик+печать/ножка</t>
  </si>
  <si>
    <t>Скидка на кофе</t>
  </si>
  <si>
    <r>
      <rPr>
        <b/>
        <sz val="11"/>
        <rFont val="Times New Roman"/>
        <family val="1"/>
        <charset val="204"/>
      </rPr>
      <t>Основной вид крепления:</t>
    </r>
    <r>
      <rPr>
        <sz val="11"/>
        <rFont val="Times New Roman"/>
        <family val="1"/>
        <charset val="204"/>
      </rPr>
      <t xml:space="preserve">
Ножка для воблера алюминиевая длиной 75 мм с двумя точками крепления на вспененном скотче.
Пример - https://www.europos.ru/reklamnaya_furnitura/nozhki_dlya_vobblerov/nozhka_dlya_vobblera_aliuminievaya_alu-fix
</t>
    </r>
    <r>
      <rPr>
        <b/>
        <sz val="11"/>
        <rFont val="Times New Roman"/>
        <family val="1"/>
        <charset val="204"/>
      </rPr>
      <t>Дополнительный вид крепления, используется только по запросу заказчика:</t>
    </r>
    <r>
      <rPr>
        <sz val="11"/>
        <rFont val="Times New Roman"/>
        <family val="1"/>
        <charset val="204"/>
      </rPr>
      <t xml:space="preserve">
Ножка для воблера пластиковая.
Длиной 140-160 мм с двумя точками крепления на вспененном скотче/прозрачном скотче с усиленным клеевым слоем.
Ширина 10 мм.
</t>
    </r>
  </si>
  <si>
    <t>Воблер 100х105 мм пластик+печать/ножка МФ</t>
  </si>
  <si>
    <t>Воблер 110x133 мм пластик+печать/ножка МФ</t>
  </si>
  <si>
    <t>Воблер d100 мм пластик+печать/ножка МФ</t>
  </si>
  <si>
    <t>Воблер d110 мм пластик+печать/ножка МФ</t>
  </si>
  <si>
    <t>Воблер 100х100 мм пластик+печать/ножка МФ</t>
  </si>
  <si>
    <t>Воблер 110х110 мм пластик+печать/ножка МФ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</si>
  <si>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</si>
  <si>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</si>
  <si>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</si>
  <si>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</si>
  <si>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Типоразмер 8</t>
  </si>
  <si>
    <t>МА</t>
  </si>
  <si>
    <t>Карта Магнит</t>
  </si>
  <si>
    <r>
      <t xml:space="preserve">Изображение
</t>
    </r>
    <r>
      <rPr>
        <b/>
        <sz val="8"/>
        <color theme="1"/>
        <rFont val="Calibri"/>
        <family val="2"/>
        <charset val="204"/>
        <scheme val="minor"/>
      </rPr>
      <t>(при необходимости)</t>
    </r>
  </si>
  <si>
    <t>Статус</t>
  </si>
  <si>
    <t>Дата</t>
  </si>
  <si>
    <t>Комментарий</t>
  </si>
  <si>
    <t>ММ 2.0</t>
  </si>
  <si>
    <t>Выведен; Введен; Скорректирован</t>
  </si>
  <si>
    <t>ММ 3.0</t>
  </si>
  <si>
    <t>МК</t>
  </si>
  <si>
    <t>МД</t>
  </si>
  <si>
    <t>ХД</t>
  </si>
  <si>
    <t>МР</t>
  </si>
  <si>
    <t>Сити</t>
  </si>
  <si>
    <t>УК</t>
  </si>
  <si>
    <t>Киоск</t>
  </si>
  <si>
    <t>76х116 мм</t>
  </si>
  <si>
    <t>Введен</t>
  </si>
  <si>
    <t>Будет использоваться при введении нового концепта оформления. Старый размер: 110х60 мм, новый размер: 76х116 мм.</t>
  </si>
  <si>
    <t>Воропаева А.П.</t>
  </si>
  <si>
    <t>Главный эксперт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</si>
</sst>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" fillId="0" borderId="0"/>
  </cellStyleXfs>
  <cellXfs count="106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9" fillId="2" borderId="6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1" fillId="2" borderId="1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 readingOrder="1"/>
    </xf>
    <xf numFmtId="0" fontId="6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3" borderId="1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/>
    </xf>
    <xf numFmtId="0" fontId="6" fillId="2" borderId="15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11" fillId="3" borderId="7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/>
    </xf>
    <xf numFmtId="0" fontId="7" fillId="0" borderId="2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5" fillId="0" borderId="9" xfId="2" applyBorder="1" applyAlignment="1">
      <alignment horizontal="left"/>
    </xf>
    <xf numFmtId="0" fontId="5" fillId="0" borderId="10" xfId="2" applyBorder="1" applyAlignment="1">
      <alignment horizontal="left"/>
    </xf>
    <xf numFmtId="0" fontId="11" fillId="2" borderId="13" xfId="0" applyFont="1" applyFill="1" applyBorder="1" applyAlignment="1">
      <alignment horizontal="left" vertical="top" wrapText="1"/>
    </xf>
    <xf numFmtId="0" fontId="11" fillId="2" borderId="1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16" fillId="0" borderId="12" xfId="0" applyFont="1" applyBorder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</cellXfs>
  <cellStyles count="9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17C51072-151B-46DF-B96B-A2CCC773C534}"/>
    <cellStyle name="Обычный 2 2 2" xfId="7" xr:uid="{B2FE59CB-6A7E-4E16-A5E4-B0201B824821}"/>
    <cellStyle name="Обычный 2 3" xfId="5" xr:uid="{B98FACEC-2B5F-4A4A-9560-AAE44A5053AB}"/>
    <cellStyle name="Обычный 2 4" xfId="4" xr:uid="{D4561EEF-DDDE-4AC9-8D37-6C071B1C4187}"/>
    <cellStyle name="Обычный 2 5" xfId="8" xr:uid="{FCD56DE0-66CA-4130-B22C-F1F6B5D6305D}"/>
    <cellStyle name="Обычный 3" xfId="6" xr:uid="{84BCCE48-10F5-4ABC-A304-BB54FC779C98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107950</xdr:colOff>
      <xdr:row>5</xdr:row>
      <xdr:rowOff>69850</xdr:rowOff>
    </xdr:from>
    <xdr:to>
      <xdr:col>2</xdr:col>
      <xdr:colOff>1331905</xdr:colOff>
      <xdr:row>5</xdr:row>
      <xdr:rowOff>1338422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1C03122E-8A5E-4332-ABCD-2D2BF5F2A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7650" y="1219200"/>
          <a:ext cx="1223955" cy="1268572"/>
        </a:xfrm>
        <a:prstGeom prst="rect">
          <a:avLst/>
        </a:prstGeom>
      </xdr:spPr>
    </xdr:pic>
    <xdr:clientData/>
  </xdr:twoCellAnchor>
  <xdr:twoCellAnchor>
    <xdr:from>
      <xdr:col>2</xdr:col>
      <xdr:colOff>1403350</xdr:colOff>
      <xdr:row>5</xdr:row>
      <xdr:rowOff>69851</xdr:rowOff>
    </xdr:from>
    <xdr:to>
      <xdr:col>2</xdr:col>
      <xdr:colOff>1968500</xdr:colOff>
      <xdr:row>5</xdr:row>
      <xdr:rowOff>1416051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82D3796A-03FC-4A74-9F8E-F4916D471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3050" y="1219201"/>
          <a:ext cx="565150" cy="1346200"/>
        </a:xfrm>
        <a:prstGeom prst="rect">
          <a:avLst/>
        </a:prstGeom>
      </xdr:spPr>
    </xdr:pic>
    <xdr:clientData/>
  </xdr:twoCellAnchor>
  <xdr:twoCellAnchor>
    <xdr:from>
      <xdr:col>2</xdr:col>
      <xdr:colOff>181148</xdr:colOff>
      <xdr:row>6</xdr:row>
      <xdr:rowOff>200025</xdr:rowOff>
    </xdr:from>
    <xdr:to>
      <xdr:col>2</xdr:col>
      <xdr:colOff>1076179</xdr:colOff>
      <xdr:row>6</xdr:row>
      <xdr:rowOff>969768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527AB288-8303-42DE-BC96-76EE8EA21C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4187"/>
        <a:stretch/>
      </xdr:blipFill>
      <xdr:spPr>
        <a:xfrm>
          <a:off x="2857673" y="2857500"/>
          <a:ext cx="895031" cy="769743"/>
        </a:xfrm>
        <a:prstGeom prst="rect">
          <a:avLst/>
        </a:prstGeom>
      </xdr:spPr>
    </xdr:pic>
    <xdr:clientData/>
  </xdr:twoCellAnchor>
  <xdr:twoCellAnchor>
    <xdr:from>
      <xdr:col>2</xdr:col>
      <xdr:colOff>135004</xdr:colOff>
      <xdr:row>9</xdr:row>
      <xdr:rowOff>89385</xdr:rowOff>
    </xdr:from>
    <xdr:to>
      <xdr:col>2</xdr:col>
      <xdr:colOff>1010910</xdr:colOff>
      <xdr:row>9</xdr:row>
      <xdr:rowOff>940871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5FABEB15-3CA5-4948-A251-ECF8E8B2D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67368" y="7723240"/>
          <a:ext cx="875906" cy="851486"/>
        </a:xfrm>
        <a:prstGeom prst="rect">
          <a:avLst/>
        </a:prstGeom>
      </xdr:spPr>
    </xdr:pic>
    <xdr:clientData/>
  </xdr:twoCellAnchor>
  <xdr:twoCellAnchor>
    <xdr:from>
      <xdr:col>2</xdr:col>
      <xdr:colOff>70013</xdr:colOff>
      <xdr:row>10</xdr:row>
      <xdr:rowOff>57717</xdr:rowOff>
    </xdr:from>
    <xdr:to>
      <xdr:col>2</xdr:col>
      <xdr:colOff>953489</xdr:colOff>
      <xdr:row>10</xdr:row>
      <xdr:rowOff>929896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D23ECCCA-A616-4B12-BCD7-ABEDD8AE8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02377" y="8938481"/>
          <a:ext cx="883476" cy="872179"/>
        </a:xfrm>
        <a:prstGeom prst="rect">
          <a:avLst/>
        </a:prstGeom>
      </xdr:spPr>
    </xdr:pic>
    <xdr:clientData/>
  </xdr:twoCellAnchor>
  <xdr:twoCellAnchor>
    <xdr:from>
      <xdr:col>2</xdr:col>
      <xdr:colOff>142008</xdr:colOff>
      <xdr:row>8</xdr:row>
      <xdr:rowOff>59539</xdr:rowOff>
    </xdr:from>
    <xdr:to>
      <xdr:col>2</xdr:col>
      <xdr:colOff>924427</xdr:colOff>
      <xdr:row>8</xdr:row>
      <xdr:rowOff>833365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964F4800-2597-4D31-90CB-C226E589A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74372" y="6446484"/>
          <a:ext cx="782419" cy="773826"/>
        </a:xfrm>
        <a:prstGeom prst="rect">
          <a:avLst/>
        </a:prstGeom>
      </xdr:spPr>
    </xdr:pic>
    <xdr:clientData/>
  </xdr:twoCellAnchor>
  <xdr:twoCellAnchor>
    <xdr:from>
      <xdr:col>2</xdr:col>
      <xdr:colOff>138545</xdr:colOff>
      <xdr:row>7</xdr:row>
      <xdr:rowOff>54502</xdr:rowOff>
    </xdr:from>
    <xdr:to>
      <xdr:col>2</xdr:col>
      <xdr:colOff>942603</xdr:colOff>
      <xdr:row>7</xdr:row>
      <xdr:rowOff>851388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A6E86459-960B-40A0-B3B1-0EA5545BC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70909" y="5194538"/>
          <a:ext cx="804058" cy="796886"/>
        </a:xfrm>
        <a:prstGeom prst="rect">
          <a:avLst/>
        </a:prstGeom>
      </xdr:spPr>
    </xdr:pic>
    <xdr:clientData/>
  </xdr:twoCellAnchor>
  <xdr:twoCellAnchor>
    <xdr:from>
      <xdr:col>2</xdr:col>
      <xdr:colOff>122215</xdr:colOff>
      <xdr:row>13</xdr:row>
      <xdr:rowOff>122666</xdr:rowOff>
    </xdr:from>
    <xdr:to>
      <xdr:col>2</xdr:col>
      <xdr:colOff>955098</xdr:colOff>
      <xdr:row>13</xdr:row>
      <xdr:rowOff>946809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C2CE2B42-56D2-4DB4-AD91-1B9779475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54579" y="12744157"/>
          <a:ext cx="832883" cy="824143"/>
        </a:xfrm>
        <a:prstGeom prst="rect">
          <a:avLst/>
        </a:prstGeom>
      </xdr:spPr>
    </xdr:pic>
    <xdr:clientData/>
  </xdr:twoCellAnchor>
  <xdr:twoCellAnchor>
    <xdr:from>
      <xdr:col>2</xdr:col>
      <xdr:colOff>83993</xdr:colOff>
      <xdr:row>12</xdr:row>
      <xdr:rowOff>241299</xdr:rowOff>
    </xdr:from>
    <xdr:to>
      <xdr:col>2</xdr:col>
      <xdr:colOff>1238779</xdr:colOff>
      <xdr:row>12</xdr:row>
      <xdr:rowOff>1114425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C23A8929-E165-4D83-8E42-6F357085B0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42277"/>
        <a:stretch/>
      </xdr:blipFill>
      <xdr:spPr>
        <a:xfrm>
          <a:off x="2760518" y="10385424"/>
          <a:ext cx="1154786" cy="873126"/>
        </a:xfrm>
        <a:prstGeom prst="rect">
          <a:avLst/>
        </a:prstGeom>
      </xdr:spPr>
    </xdr:pic>
    <xdr:clientData/>
  </xdr:twoCellAnchor>
  <xdr:twoCellAnchor>
    <xdr:from>
      <xdr:col>2</xdr:col>
      <xdr:colOff>116840</xdr:colOff>
      <xdr:row>14</xdr:row>
      <xdr:rowOff>120948</xdr:rowOff>
    </xdr:from>
    <xdr:to>
      <xdr:col>2</xdr:col>
      <xdr:colOff>904875</xdr:colOff>
      <xdr:row>14</xdr:row>
      <xdr:rowOff>892810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217CE049-976E-4D06-9B21-1228BA0659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34610"/>
        <a:stretch/>
      </xdr:blipFill>
      <xdr:spPr>
        <a:xfrm>
          <a:off x="2793365" y="12627273"/>
          <a:ext cx="788035" cy="771862"/>
        </a:xfrm>
        <a:prstGeom prst="rect">
          <a:avLst/>
        </a:prstGeom>
      </xdr:spPr>
    </xdr:pic>
    <xdr:clientData/>
  </xdr:twoCellAnchor>
  <xdr:twoCellAnchor>
    <xdr:from>
      <xdr:col>2</xdr:col>
      <xdr:colOff>99060</xdr:colOff>
      <xdr:row>11</xdr:row>
      <xdr:rowOff>198120</xdr:rowOff>
    </xdr:from>
    <xdr:to>
      <xdr:col>2</xdr:col>
      <xdr:colOff>1008032</xdr:colOff>
      <xdr:row>11</xdr:row>
      <xdr:rowOff>1109518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5B18C70-D735-4BAB-873E-2D18075C9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51760" y="10393680"/>
          <a:ext cx="908972" cy="911398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15</xdr:row>
      <xdr:rowOff>114300</xdr:rowOff>
    </xdr:from>
    <xdr:to>
      <xdr:col>2</xdr:col>
      <xdr:colOff>764204</xdr:colOff>
      <xdr:row>15</xdr:row>
      <xdr:rowOff>1001940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A9A29982-E98D-46BC-92BE-0099C0C49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857500" y="13735050"/>
          <a:ext cx="583229" cy="887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1228725</xdr:colOff>
      <xdr:row>1</xdr:row>
      <xdr:rowOff>142875</xdr:rowOff>
    </xdr:from>
    <xdr:to>
      <xdr:col>1</xdr:col>
      <xdr:colOff>1637937</xdr:colOff>
      <xdr:row>1</xdr:row>
      <xdr:rowOff>758825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5BD9C01-3850-4EEC-AEB7-B4CB013E2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6950" y="476250"/>
          <a:ext cx="409212" cy="615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C31" sqref="C31"/>
    </sheetView>
  </sheetViews>
  <sheetFormatPr defaultColWidth="9.26953125" defaultRowHeight="14" x14ac:dyDescent="0.3"/>
  <cols>
    <col min="1" max="1" width="38" style="4" customWidth="1"/>
    <col min="2" max="2" width="43.453125" style="4" customWidth="1"/>
    <col min="3" max="3" width="55.26953125" style="4" customWidth="1"/>
    <col min="4" max="4" width="9.26953125" style="4"/>
    <col min="5" max="5" width="0" style="4" hidden="1" customWidth="1"/>
    <col min="6" max="16384" width="9.2695312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30</v>
      </c>
      <c r="B2" s="37" t="s">
        <v>63</v>
      </c>
      <c r="E2" s="4" t="s">
        <v>31</v>
      </c>
    </row>
    <row r="3" spans="1:5" x14ac:dyDescent="0.3">
      <c r="A3" s="5" t="s">
        <v>29</v>
      </c>
      <c r="B3" s="35" t="s">
        <v>57</v>
      </c>
      <c r="E3" s="4" t="s">
        <v>24</v>
      </c>
    </row>
    <row r="4" spans="1:5" x14ac:dyDescent="0.3">
      <c r="A4" s="5" t="s">
        <v>20</v>
      </c>
      <c r="B4" s="48">
        <v>44826</v>
      </c>
    </row>
    <row r="5" spans="1:5" x14ac:dyDescent="0.3">
      <c r="A5" s="5" t="s">
        <v>21</v>
      </c>
      <c r="B5" s="35" t="s">
        <v>56</v>
      </c>
    </row>
    <row r="6" spans="1:5" x14ac:dyDescent="0.3">
      <c r="A6" s="5" t="s">
        <v>5</v>
      </c>
      <c r="B6" s="6" t="s">
        <v>55</v>
      </c>
    </row>
    <row r="7" spans="1:5" x14ac:dyDescent="0.3">
      <c r="A7" s="5" t="s">
        <v>22</v>
      </c>
      <c r="B7" s="6" t="s">
        <v>29</v>
      </c>
    </row>
    <row r="8" spans="1:5" x14ac:dyDescent="0.3">
      <c r="A8" s="5" t="s">
        <v>23</v>
      </c>
      <c r="B8" s="6" t="s">
        <v>31</v>
      </c>
    </row>
    <row r="9" spans="1:5" x14ac:dyDescent="0.3">
      <c r="A9" s="5" t="s">
        <v>25</v>
      </c>
      <c r="B9" s="6" t="s">
        <v>64</v>
      </c>
    </row>
    <row r="13" spans="1:5" ht="14.5" thickBot="1" x14ac:dyDescent="0.35">
      <c r="A13" s="99" t="s">
        <v>12</v>
      </c>
      <c r="B13" s="97"/>
      <c r="C13" s="100" t="s">
        <v>141</v>
      </c>
    </row>
    <row r="14" spans="1:5" x14ac:dyDescent="0.3">
      <c r="A14" s="98"/>
      <c r="B14" s="101"/>
      <c r="C14" s="105" t="s">
        <v>142</v>
      </c>
    </row>
    <row r="15" spans="1:5" x14ac:dyDescent="0.3">
      <c r="A15" s="98"/>
      <c r="B15" s="101"/>
      <c r="C15" s="105" t="s">
        <v>26</v>
      </c>
    </row>
    <row r="16" spans="1:5" x14ac:dyDescent="0.3">
      <c r="A16" s="102"/>
      <c r="B16" s="103"/>
      <c r="C16" s="105" t="s">
        <v>27</v>
      </c>
    </row>
    <row r="17" spans="1:3" x14ac:dyDescent="0.3">
      <c r="A17" s="104"/>
      <c r="B17" s="105"/>
      <c r="C17" s="103"/>
    </row>
    <row r="18" spans="1:3" x14ac:dyDescent="0.3">
      <c r="A18" s="104"/>
      <c r="B18" s="105"/>
      <c r="C18" s="105" t="s">
        <v>117</v>
      </c>
    </row>
    <row r="19" spans="1:3" x14ac:dyDescent="0.3">
      <c r="A19" s="104"/>
      <c r="B19" s="105"/>
      <c r="C19" s="103"/>
    </row>
    <row r="20" spans="1:3" ht="14.5" thickBot="1" x14ac:dyDescent="0.35">
      <c r="A20" s="99"/>
      <c r="B20" s="97"/>
      <c r="C20" s="100"/>
    </row>
    <row r="21" spans="1:3" x14ac:dyDescent="0.3">
      <c r="A21" s="102" t="s">
        <v>13</v>
      </c>
      <c r="B21" s="105"/>
      <c r="C21" s="100" t="s">
        <v>118</v>
      </c>
    </row>
    <row r="22" spans="1:3" x14ac:dyDescent="0.3">
      <c r="A22" s="104"/>
      <c r="B22" s="105"/>
      <c r="C22" s="103" t="s">
        <v>119</v>
      </c>
    </row>
    <row r="23" spans="1:3" x14ac:dyDescent="0.3">
      <c r="A23" s="104"/>
      <c r="B23" s="105"/>
      <c r="C23" s="100"/>
    </row>
    <row r="24" spans="1:3" x14ac:dyDescent="0.3">
      <c r="A24" s="104"/>
      <c r="B24" s="105"/>
      <c r="C24" s="103" t="s">
        <v>120</v>
      </c>
    </row>
    <row r="25" spans="1:3" ht="14.5" thickBot="1" x14ac:dyDescent="0.35">
      <c r="A25" s="99"/>
      <c r="B25" s="97"/>
      <c r="C25" s="100"/>
    </row>
    <row r="26" spans="1:3" x14ac:dyDescent="0.3">
      <c r="A26" s="104" t="s">
        <v>13</v>
      </c>
      <c r="B26" s="105"/>
      <c r="C26" s="100" t="s">
        <v>52</v>
      </c>
    </row>
    <row r="27" spans="1:3" x14ac:dyDescent="0.3">
      <c r="A27" s="104"/>
      <c r="B27" s="105"/>
      <c r="C27" s="103" t="s">
        <v>53</v>
      </c>
    </row>
    <row r="28" spans="1:3" x14ac:dyDescent="0.3">
      <c r="A28" s="104"/>
      <c r="B28" s="105"/>
      <c r="C28" s="100"/>
    </row>
    <row r="29" spans="1:3" x14ac:dyDescent="0.3">
      <c r="A29" s="104"/>
      <c r="B29" s="105"/>
      <c r="C29" s="103" t="s">
        <v>54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1"/>
  <sheetViews>
    <sheetView zoomScaleNormal="100" workbookViewId="0">
      <selection activeCell="D17" sqref="D17"/>
    </sheetView>
  </sheetViews>
  <sheetFormatPr defaultColWidth="9.26953125" defaultRowHeight="14" x14ac:dyDescent="0.35"/>
  <cols>
    <col min="1" max="1" width="38" style="20" customWidth="1"/>
    <col min="2" max="3" width="62.7265625" style="20" customWidth="1"/>
    <col min="4" max="4" width="57.54296875" style="20" customWidth="1"/>
    <col min="5" max="5" width="25.7265625" style="20" customWidth="1"/>
    <col min="6" max="6" width="24.7265625" style="20" customWidth="1"/>
    <col min="7" max="7" width="26.7265625" style="20" customWidth="1"/>
    <col min="8" max="8" width="16.7265625" style="20" customWidth="1"/>
    <col min="9" max="9" width="25.7265625" style="20" customWidth="1"/>
    <col min="10" max="10" width="21.26953125" style="20" customWidth="1"/>
    <col min="11" max="11" width="11.26953125" style="20" customWidth="1"/>
    <col min="12" max="16384" width="9.26953125" style="20"/>
  </cols>
  <sheetData>
    <row r="1" spans="1:3" x14ac:dyDescent="0.35">
      <c r="A1" s="21" t="s">
        <v>32</v>
      </c>
      <c r="B1" s="7"/>
      <c r="C1" s="7"/>
    </row>
    <row r="2" spans="1:3" x14ac:dyDescent="0.35">
      <c r="A2" s="14" t="str">
        <f>Шифр!$B$2</f>
        <v>ТЗ-890/21</v>
      </c>
      <c r="B2" s="7"/>
      <c r="C2" s="7"/>
    </row>
    <row r="3" spans="1:3" ht="14.5" thickBot="1" x14ac:dyDescent="0.4">
      <c r="A3" s="7"/>
      <c r="B3" s="7"/>
      <c r="C3" s="7"/>
    </row>
    <row r="4" spans="1:3" ht="15.75" customHeight="1" x14ac:dyDescent="0.35">
      <c r="A4" s="22" t="s">
        <v>6</v>
      </c>
      <c r="B4" s="80" t="s">
        <v>57</v>
      </c>
      <c r="C4" s="81"/>
    </row>
    <row r="5" spans="1:3" ht="15.75" customHeight="1" x14ac:dyDescent="0.35">
      <c r="A5" s="28" t="s">
        <v>7</v>
      </c>
      <c r="B5" s="82"/>
      <c r="C5" s="83"/>
    </row>
    <row r="6" spans="1:3" ht="18.75" customHeight="1" x14ac:dyDescent="0.35">
      <c r="A6" s="28" t="s">
        <v>0</v>
      </c>
      <c r="B6" s="58" t="s">
        <v>98</v>
      </c>
      <c r="C6" s="59"/>
    </row>
    <row r="7" spans="1:3" x14ac:dyDescent="0.35">
      <c r="A7" s="23" t="s">
        <v>101</v>
      </c>
      <c r="B7" s="84" t="s">
        <v>58</v>
      </c>
      <c r="C7" s="57"/>
    </row>
    <row r="8" spans="1:3" x14ac:dyDescent="0.35">
      <c r="A8" s="45" t="s">
        <v>102</v>
      </c>
      <c r="B8" s="56" t="s">
        <v>76</v>
      </c>
      <c r="C8" s="57"/>
    </row>
    <row r="9" spans="1:3" x14ac:dyDescent="0.35">
      <c r="A9" s="23" t="s">
        <v>103</v>
      </c>
      <c r="B9" s="56" t="s">
        <v>99</v>
      </c>
      <c r="C9" s="57"/>
    </row>
    <row r="10" spans="1:3" x14ac:dyDescent="0.35">
      <c r="A10" s="45" t="s">
        <v>104</v>
      </c>
      <c r="B10" s="56" t="s">
        <v>100</v>
      </c>
      <c r="C10" s="57"/>
    </row>
    <row r="11" spans="1:3" x14ac:dyDescent="0.35">
      <c r="A11" s="23" t="s">
        <v>105</v>
      </c>
      <c r="B11" s="56" t="s">
        <v>79</v>
      </c>
      <c r="C11" s="57"/>
    </row>
    <row r="12" spans="1:3" x14ac:dyDescent="0.35">
      <c r="A12" s="45" t="s">
        <v>106</v>
      </c>
      <c r="B12" s="56" t="s">
        <v>78</v>
      </c>
      <c r="C12" s="57"/>
    </row>
    <row r="13" spans="1:3" x14ac:dyDescent="0.35">
      <c r="A13" s="23" t="s">
        <v>107</v>
      </c>
      <c r="B13" s="56" t="s">
        <v>138</v>
      </c>
      <c r="C13" s="57"/>
    </row>
    <row r="14" spans="1:3" x14ac:dyDescent="0.35">
      <c r="A14" s="45" t="s">
        <v>121</v>
      </c>
      <c r="B14" s="56" t="s">
        <v>44</v>
      </c>
      <c r="C14" s="57"/>
    </row>
    <row r="15" spans="1:3" x14ac:dyDescent="0.35">
      <c r="A15" s="33" t="s">
        <v>33</v>
      </c>
      <c r="B15" s="84" t="s">
        <v>108</v>
      </c>
      <c r="C15" s="57"/>
    </row>
    <row r="16" spans="1:3" ht="33.75" customHeight="1" x14ac:dyDescent="0.35">
      <c r="A16" s="28" t="s">
        <v>28</v>
      </c>
      <c r="B16" s="58" t="s">
        <v>60</v>
      </c>
      <c r="C16" s="59"/>
    </row>
    <row r="17" spans="1:3" x14ac:dyDescent="0.35">
      <c r="A17" s="78" t="s">
        <v>1</v>
      </c>
      <c r="B17" s="84" t="s">
        <v>59</v>
      </c>
      <c r="C17" s="57"/>
    </row>
    <row r="18" spans="1:3" ht="14.5" thickBot="1" x14ac:dyDescent="0.4">
      <c r="A18" s="79"/>
      <c r="B18" s="68" t="s">
        <v>45</v>
      </c>
      <c r="C18" s="69"/>
    </row>
    <row r="19" spans="1:3" ht="14.5" thickBot="1" x14ac:dyDescent="0.4"/>
    <row r="20" spans="1:3" x14ac:dyDescent="0.35">
      <c r="A20" s="25"/>
      <c r="B20" s="70" t="s">
        <v>34</v>
      </c>
      <c r="C20" s="71"/>
    </row>
    <row r="21" spans="1:3" ht="37.5" customHeight="1" x14ac:dyDescent="0.35">
      <c r="A21" s="36" t="s">
        <v>57</v>
      </c>
      <c r="B21" s="66" t="s">
        <v>62</v>
      </c>
      <c r="C21" s="67"/>
    </row>
    <row r="22" spans="1:3" ht="133" customHeight="1" x14ac:dyDescent="0.35">
      <c r="A22" s="36" t="s">
        <v>61</v>
      </c>
      <c r="B22" s="66" t="s">
        <v>110</v>
      </c>
      <c r="C22" s="67"/>
    </row>
    <row r="23" spans="1:3" x14ac:dyDescent="0.35">
      <c r="A23" s="24"/>
      <c r="B23" s="72" t="s">
        <v>35</v>
      </c>
      <c r="C23" s="73"/>
    </row>
    <row r="24" spans="1:3" ht="15.4" customHeight="1" x14ac:dyDescent="0.35">
      <c r="A24" s="24"/>
      <c r="B24" s="41" t="s">
        <v>66</v>
      </c>
      <c r="C24" s="49" t="s">
        <v>67</v>
      </c>
    </row>
    <row r="25" spans="1:3" ht="102.75" customHeight="1" x14ac:dyDescent="0.35">
      <c r="A25" s="31" t="s">
        <v>43</v>
      </c>
      <c r="B25" s="39" t="s">
        <v>92</v>
      </c>
      <c r="C25" s="40" t="s">
        <v>93</v>
      </c>
    </row>
    <row r="26" spans="1:3" x14ac:dyDescent="0.35">
      <c r="A26" s="24"/>
      <c r="B26" s="72" t="s">
        <v>36</v>
      </c>
      <c r="C26" s="73"/>
    </row>
    <row r="27" spans="1:3" ht="151.9" customHeight="1" x14ac:dyDescent="0.35">
      <c r="A27" s="31" t="s">
        <v>38</v>
      </c>
      <c r="B27" s="60" t="s">
        <v>89</v>
      </c>
      <c r="C27" s="61"/>
    </row>
    <row r="28" spans="1:3" x14ac:dyDescent="0.35">
      <c r="A28" s="24"/>
      <c r="B28" s="72" t="s">
        <v>37</v>
      </c>
      <c r="C28" s="73"/>
    </row>
    <row r="29" spans="1:3" x14ac:dyDescent="0.35">
      <c r="A29" s="26" t="s">
        <v>39</v>
      </c>
      <c r="B29" s="58"/>
      <c r="C29" s="59"/>
    </row>
    <row r="30" spans="1:3" ht="14.5" thickBot="1" x14ac:dyDescent="0.4">
      <c r="A30" s="29" t="s">
        <v>40</v>
      </c>
      <c r="B30" s="62" t="s">
        <v>41</v>
      </c>
      <c r="C30" s="63"/>
    </row>
    <row r="33" spans="1:3" ht="14.5" thickBot="1" x14ac:dyDescent="0.4"/>
    <row r="34" spans="1:3" ht="30" x14ac:dyDescent="0.35">
      <c r="A34" s="27" t="s">
        <v>16</v>
      </c>
      <c r="B34" s="64" t="s">
        <v>42</v>
      </c>
      <c r="C34" s="65"/>
    </row>
    <row r="35" spans="1:3" ht="15" x14ac:dyDescent="0.35">
      <c r="A35" s="30" t="s">
        <v>17</v>
      </c>
      <c r="B35" s="60" t="s">
        <v>19</v>
      </c>
      <c r="C35" s="61"/>
    </row>
    <row r="36" spans="1:3" ht="15" customHeight="1" x14ac:dyDescent="0.35">
      <c r="A36" s="30" t="s">
        <v>46</v>
      </c>
      <c r="B36" s="85" t="s">
        <v>49</v>
      </c>
      <c r="C36" s="88" t="s">
        <v>50</v>
      </c>
    </row>
    <row r="37" spans="1:3" ht="15" customHeight="1" x14ac:dyDescent="0.35">
      <c r="A37" s="30" t="s">
        <v>47</v>
      </c>
      <c r="B37" s="86"/>
      <c r="C37" s="89"/>
    </row>
    <row r="38" spans="1:3" ht="18" customHeight="1" x14ac:dyDescent="0.35">
      <c r="A38" s="30" t="s">
        <v>48</v>
      </c>
      <c r="B38" s="87"/>
      <c r="C38" s="90"/>
    </row>
    <row r="39" spans="1:3" ht="18" customHeight="1" thickBot="1" x14ac:dyDescent="0.4">
      <c r="A39" s="74" t="s">
        <v>18</v>
      </c>
      <c r="B39" s="76" t="s">
        <v>74</v>
      </c>
      <c r="C39" s="77"/>
    </row>
    <row r="40" spans="1:3" ht="15.75" customHeight="1" thickBot="1" x14ac:dyDescent="0.4">
      <c r="A40" s="75"/>
      <c r="B40" s="76" t="s">
        <v>75</v>
      </c>
      <c r="C40" s="77"/>
    </row>
    <row r="41" spans="1:3" x14ac:dyDescent="0.35">
      <c r="A41" s="7"/>
      <c r="B41" s="3"/>
      <c r="C41" s="3"/>
    </row>
  </sheetData>
  <mergeCells count="32">
    <mergeCell ref="B9:C9"/>
    <mergeCell ref="B8:C8"/>
    <mergeCell ref="B10:C10"/>
    <mergeCell ref="B11:C11"/>
    <mergeCell ref="B12:C12"/>
    <mergeCell ref="A39:A40"/>
    <mergeCell ref="B39:C39"/>
    <mergeCell ref="A17:A18"/>
    <mergeCell ref="B4:C4"/>
    <mergeCell ref="B5:C5"/>
    <mergeCell ref="B6:C6"/>
    <mergeCell ref="B16:C16"/>
    <mergeCell ref="B7:C7"/>
    <mergeCell ref="B15:C15"/>
    <mergeCell ref="B14:C14"/>
    <mergeCell ref="B17:C17"/>
    <mergeCell ref="B40:C40"/>
    <mergeCell ref="B36:B38"/>
    <mergeCell ref="C36:C38"/>
    <mergeCell ref="B26:C26"/>
    <mergeCell ref="B35:C35"/>
    <mergeCell ref="B13:C13"/>
    <mergeCell ref="B29:C29"/>
    <mergeCell ref="B27:C27"/>
    <mergeCell ref="B30:C30"/>
    <mergeCell ref="B34:C34"/>
    <mergeCell ref="B22:C22"/>
    <mergeCell ref="B21:C21"/>
    <mergeCell ref="B18:C18"/>
    <mergeCell ref="B20:C20"/>
    <mergeCell ref="B23:C23"/>
    <mergeCell ref="B28:C28"/>
  </mergeCells>
  <phoneticPr fontId="19" type="noConversion"/>
  <hyperlinks>
    <hyperlink ref="B40:C40" location="'Для кодировки'!A1" display="2. Наименование для кодировки РИМ " xr:uid="{00000000-0004-0000-0100-000000000000}"/>
    <hyperlink ref="B39:C39" location="'Виды воблеров'!A1" display="1. Виды воблеров" xr:uid="{8D6C46BC-0361-419F-A385-1B5BBF2DEAE5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3F9E5-0A09-4B93-82A1-9DEF31CA9BA2}">
  <dimension ref="A2:K16"/>
  <sheetViews>
    <sheetView topLeftCell="A13" zoomScaleNormal="100" workbookViewId="0">
      <selection activeCell="E7" sqref="E7"/>
    </sheetView>
  </sheetViews>
  <sheetFormatPr defaultColWidth="9.26953125" defaultRowHeight="14.5" x14ac:dyDescent="0.35"/>
  <cols>
    <col min="1" max="1" width="5.7265625" style="42" customWidth="1"/>
    <col min="2" max="2" width="32.54296875" style="20" customWidth="1"/>
    <col min="3" max="3" width="75.26953125" style="20" customWidth="1"/>
    <col min="4" max="4" width="15.7265625" style="20" customWidth="1"/>
    <col min="5" max="5" width="16.26953125" style="20" customWidth="1"/>
    <col min="6" max="6" width="30" style="20" customWidth="1"/>
    <col min="7" max="10" width="9.26953125" style="20"/>
    <col min="11" max="11" width="8.7265625" customWidth="1"/>
    <col min="12" max="16384" width="9.26953125" style="20"/>
  </cols>
  <sheetData>
    <row r="2" spans="1:11" ht="14" x14ac:dyDescent="0.3">
      <c r="B2" s="8" t="s">
        <v>14</v>
      </c>
      <c r="C2" s="8" t="s">
        <v>15</v>
      </c>
      <c r="K2" s="20"/>
    </row>
    <row r="3" spans="1:11" ht="14" x14ac:dyDescent="0.35">
      <c r="B3" s="9">
        <v>1</v>
      </c>
      <c r="C3" s="14" t="str">
        <f>Шифр!$B$2</f>
        <v>ТЗ-890/21</v>
      </c>
      <c r="K3" s="20"/>
    </row>
    <row r="5" spans="1:11" ht="33.75" customHeight="1" x14ac:dyDescent="0.35">
      <c r="A5" s="38" t="s">
        <v>68</v>
      </c>
      <c r="B5" s="43" t="s">
        <v>69</v>
      </c>
      <c r="C5" s="43" t="s">
        <v>70</v>
      </c>
      <c r="D5" s="43" t="s">
        <v>71</v>
      </c>
      <c r="E5" s="43" t="s">
        <v>72</v>
      </c>
      <c r="F5" s="43" t="s">
        <v>90</v>
      </c>
      <c r="K5" s="20"/>
    </row>
    <row r="6" spans="1:11" ht="118.5" customHeight="1" x14ac:dyDescent="0.35">
      <c r="A6" s="14">
        <v>1</v>
      </c>
      <c r="B6" s="50" t="s">
        <v>109</v>
      </c>
      <c r="C6" s="44"/>
      <c r="D6" s="44" t="s">
        <v>73</v>
      </c>
      <c r="E6" s="44" t="s">
        <v>58</v>
      </c>
      <c r="F6" s="44" t="s">
        <v>111</v>
      </c>
      <c r="K6" s="20"/>
    </row>
    <row r="7" spans="1:11" ht="98.65" customHeight="1" x14ac:dyDescent="0.35">
      <c r="A7" s="14">
        <v>2</v>
      </c>
      <c r="B7" s="50" t="s">
        <v>81</v>
      </c>
      <c r="C7" s="44"/>
      <c r="D7" s="44" t="s">
        <v>80</v>
      </c>
      <c r="E7" s="44" t="s">
        <v>76</v>
      </c>
      <c r="F7" s="44" t="s">
        <v>112</v>
      </c>
    </row>
    <row r="8" spans="1:11" ht="98.65" customHeight="1" x14ac:dyDescent="0.35">
      <c r="A8" s="14">
        <v>3</v>
      </c>
      <c r="B8" s="50" t="s">
        <v>86</v>
      </c>
      <c r="C8" s="44"/>
      <c r="D8" s="44" t="s">
        <v>91</v>
      </c>
      <c r="E8" s="44" t="s">
        <v>77</v>
      </c>
      <c r="F8" s="44" t="s">
        <v>114</v>
      </c>
    </row>
    <row r="9" spans="1:11" ht="98.65" customHeight="1" x14ac:dyDescent="0.35">
      <c r="A9" s="14">
        <v>4</v>
      </c>
      <c r="B9" s="50" t="s">
        <v>87</v>
      </c>
      <c r="C9" s="44"/>
      <c r="D9" s="44" t="s">
        <v>91</v>
      </c>
      <c r="E9" s="44" t="s">
        <v>97</v>
      </c>
      <c r="F9" s="44" t="s">
        <v>114</v>
      </c>
    </row>
    <row r="10" spans="1:11" ht="98.65" customHeight="1" x14ac:dyDescent="0.35">
      <c r="A10" s="14">
        <v>5</v>
      </c>
      <c r="B10" s="50" t="s">
        <v>82</v>
      </c>
      <c r="C10" s="44"/>
      <c r="D10" s="44" t="s">
        <v>91</v>
      </c>
      <c r="E10" s="44" t="s">
        <v>78</v>
      </c>
      <c r="F10" s="44" t="s">
        <v>116</v>
      </c>
    </row>
    <row r="11" spans="1:11" ht="98.65" customHeight="1" x14ac:dyDescent="0.35">
      <c r="A11" s="14">
        <v>6</v>
      </c>
      <c r="B11" s="50" t="s">
        <v>83</v>
      </c>
      <c r="C11" s="44"/>
      <c r="D11" s="44" t="s">
        <v>91</v>
      </c>
      <c r="E11" s="44" t="s">
        <v>97</v>
      </c>
      <c r="F11" s="44" t="s">
        <v>114</v>
      </c>
    </row>
    <row r="12" spans="1:11" ht="98.65" customHeight="1" x14ac:dyDescent="0.35">
      <c r="A12" s="14">
        <v>7</v>
      </c>
      <c r="B12" s="50" t="s">
        <v>84</v>
      </c>
      <c r="C12" s="44"/>
      <c r="D12" s="44" t="s">
        <v>91</v>
      </c>
      <c r="E12" s="44" t="s">
        <v>97</v>
      </c>
      <c r="F12" s="44" t="s">
        <v>114</v>
      </c>
    </row>
    <row r="13" spans="1:11" ht="98.65" customHeight="1" x14ac:dyDescent="0.35">
      <c r="A13" s="14">
        <v>8</v>
      </c>
      <c r="B13" s="50" t="s">
        <v>85</v>
      </c>
      <c r="C13" s="44"/>
      <c r="D13" s="44" t="s">
        <v>91</v>
      </c>
      <c r="E13" s="44" t="s">
        <v>96</v>
      </c>
      <c r="F13" s="44" t="s">
        <v>113</v>
      </c>
    </row>
    <row r="14" spans="1:11" ht="87.65" customHeight="1" x14ac:dyDescent="0.35">
      <c r="A14" s="14">
        <v>9</v>
      </c>
      <c r="B14" s="50" t="s">
        <v>88</v>
      </c>
      <c r="C14" s="44"/>
      <c r="D14" s="44" t="s">
        <v>91</v>
      </c>
      <c r="E14" s="44" t="s">
        <v>79</v>
      </c>
      <c r="F14" s="44" t="s">
        <v>115</v>
      </c>
    </row>
    <row r="15" spans="1:11" ht="87.65" customHeight="1" x14ac:dyDescent="0.35">
      <c r="A15" s="14">
        <v>10</v>
      </c>
      <c r="B15" s="50" t="s">
        <v>95</v>
      </c>
      <c r="C15" s="44"/>
      <c r="D15" s="44" t="s">
        <v>94</v>
      </c>
      <c r="E15" s="44" t="s">
        <v>97</v>
      </c>
      <c r="F15" s="44" t="s">
        <v>114</v>
      </c>
    </row>
    <row r="16" spans="1:11" ht="97" customHeight="1" x14ac:dyDescent="0.35">
      <c r="A16" s="52">
        <v>11</v>
      </c>
      <c r="B16" s="53" t="s">
        <v>123</v>
      </c>
      <c r="C16" s="53"/>
      <c r="D16" s="53" t="s">
        <v>122</v>
      </c>
      <c r="E16" s="53" t="str">
        <f>ТЗ!B13</f>
        <v>76х116 мм</v>
      </c>
      <c r="F16" s="53" t="str">
        <f>'Для кодировки'!B12</f>
        <v>Воблер 76х116 мм пластик+печать/ножка МФ</v>
      </c>
    </row>
  </sheetData>
  <autoFilter ref="A5:F15" xr:uid="{1723F9E5-0A09-4B93-82A1-9DEF31CA9BA2}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31"/>
  <sheetViews>
    <sheetView zoomScaleNormal="100" workbookViewId="0">
      <selection activeCell="F23" sqref="F23"/>
    </sheetView>
  </sheetViews>
  <sheetFormatPr defaultColWidth="9.26953125" defaultRowHeight="14" x14ac:dyDescent="0.3"/>
  <cols>
    <col min="1" max="1" width="12.7265625" style="4" customWidth="1"/>
    <col min="2" max="2" width="60.7265625" style="4" customWidth="1"/>
    <col min="3" max="3" width="41.54296875" style="16" customWidth="1"/>
    <col min="4" max="16384" width="9.26953125" style="4"/>
  </cols>
  <sheetData>
    <row r="2" spans="1:3" x14ac:dyDescent="0.3">
      <c r="B2" s="8" t="s">
        <v>14</v>
      </c>
      <c r="C2" s="8" t="s">
        <v>15</v>
      </c>
    </row>
    <row r="3" spans="1:3" x14ac:dyDescent="0.3">
      <c r="B3" s="9">
        <v>2</v>
      </c>
      <c r="C3" s="1" t="str">
        <f>Шифр!$B$2</f>
        <v>ТЗ-890/21</v>
      </c>
    </row>
    <row r="4" spans="1:3" x14ac:dyDescent="0.3">
      <c r="C4" s="11"/>
    </row>
    <row r="5" spans="1:3" ht="28.5" customHeight="1" x14ac:dyDescent="0.3">
      <c r="A5" s="10" t="s">
        <v>10</v>
      </c>
      <c r="B5" s="12" t="s">
        <v>4</v>
      </c>
      <c r="C5" s="13" t="s">
        <v>9</v>
      </c>
    </row>
    <row r="6" spans="1:3" x14ac:dyDescent="0.3">
      <c r="A6" s="32">
        <v>1</v>
      </c>
      <c r="B6" s="6" t="str">
        <f t="shared" ref="B6" si="0">CONCATENATE($C$18," ",C22," ",$C$20," ",$C$17)</f>
        <v>Воблер 100х105 мм пластик+печать/ножка МФ</v>
      </c>
      <c r="C6" s="14">
        <f t="shared" ref="C6:C13" si="1">LEN(B6)</f>
        <v>41</v>
      </c>
    </row>
    <row r="7" spans="1:3" x14ac:dyDescent="0.3">
      <c r="A7" s="32">
        <v>2</v>
      </c>
      <c r="B7" s="6" t="str">
        <f>CONCATENATE($C$18," ",C23," ",$C$20," ",$C$17)</f>
        <v>Воблер 110x133 мм пластик+печать/ножка МФ</v>
      </c>
      <c r="C7" s="14">
        <f t="shared" si="1"/>
        <v>41</v>
      </c>
    </row>
    <row r="8" spans="1:3" x14ac:dyDescent="0.3">
      <c r="A8" s="32">
        <v>3</v>
      </c>
      <c r="B8" s="6" t="str">
        <f>CONCATENATE($C$18," ",C24," ",$C$20," ",$C$17)</f>
        <v>Воблер d100 мм пластик+печать/ножка МФ</v>
      </c>
      <c r="C8" s="14">
        <f t="shared" si="1"/>
        <v>38</v>
      </c>
    </row>
    <row r="9" spans="1:3" x14ac:dyDescent="0.3">
      <c r="A9" s="32">
        <v>4</v>
      </c>
      <c r="B9" s="6" t="str">
        <f>CONCATENATE($C$18," ",C25," ",$C$20," ",$C$17)</f>
        <v>Воблер d110 мм пластик+печать/ножка МФ</v>
      </c>
      <c r="C9" s="14">
        <f t="shared" si="1"/>
        <v>38</v>
      </c>
    </row>
    <row r="10" spans="1:3" x14ac:dyDescent="0.3">
      <c r="A10" s="32">
        <v>5</v>
      </c>
      <c r="B10" s="6" t="str">
        <f>CONCATENATE($C$18," ",C26," ",$C$20," ",$C$17)</f>
        <v>Воблер 100х100 мм пластик+печать/ножка МФ</v>
      </c>
      <c r="C10" s="14">
        <f t="shared" si="1"/>
        <v>41</v>
      </c>
    </row>
    <row r="11" spans="1:3" x14ac:dyDescent="0.3">
      <c r="A11" s="32">
        <v>6</v>
      </c>
      <c r="B11" s="6" t="str">
        <f>CONCATENATE($C$18," ",C27," ",$C$20," ",$C$17)</f>
        <v>Воблер 110х110 мм пластик+печать/ножка МФ</v>
      </c>
      <c r="C11" s="14">
        <f t="shared" si="1"/>
        <v>41</v>
      </c>
    </row>
    <row r="12" spans="1:3" x14ac:dyDescent="0.3">
      <c r="A12" s="32">
        <v>7</v>
      </c>
      <c r="B12" s="54" t="str">
        <f>CONCATENATE($C$18," ",C28," ",$C$20," ",$C$17)</f>
        <v>Воблер 76х116 мм пластик+печать/ножка МФ</v>
      </c>
      <c r="C12" s="14">
        <f t="shared" si="1"/>
        <v>40</v>
      </c>
    </row>
    <row r="13" spans="1:3" x14ac:dyDescent="0.3">
      <c r="A13" s="32">
        <v>9</v>
      </c>
      <c r="B13" s="6" t="str">
        <f>CONCATENATE($C$18," ",$C$20," ",$C$31," ",$C$17)</f>
        <v>Воблер пластик+печать/ножка кв.м. МФ</v>
      </c>
      <c r="C13" s="14">
        <f t="shared" si="1"/>
        <v>36</v>
      </c>
    </row>
    <row r="14" spans="1:3" x14ac:dyDescent="0.3">
      <c r="A14" s="51"/>
      <c r="B14" s="3"/>
      <c r="C14" s="42"/>
    </row>
    <row r="15" spans="1:3" x14ac:dyDescent="0.3">
      <c r="B15" s="15"/>
    </row>
    <row r="16" spans="1:3" x14ac:dyDescent="0.3">
      <c r="B16" s="17" t="s">
        <v>11</v>
      </c>
      <c r="C16" s="1" t="str">
        <f>Шифр!$B$2</f>
        <v>ТЗ-890/21</v>
      </c>
    </row>
    <row r="17" spans="2:3" x14ac:dyDescent="0.3">
      <c r="B17" s="18" t="s">
        <v>5</v>
      </c>
      <c r="C17" s="19" t="s">
        <v>65</v>
      </c>
    </row>
    <row r="18" spans="2:3" x14ac:dyDescent="0.3">
      <c r="B18" s="18" t="s">
        <v>2</v>
      </c>
      <c r="C18" s="19" t="str">
        <f>ТЗ!B4</f>
        <v>Воблер</v>
      </c>
    </row>
    <row r="19" spans="2:3" x14ac:dyDescent="0.3">
      <c r="B19" s="18" t="s">
        <v>8</v>
      </c>
      <c r="C19" s="19"/>
    </row>
    <row r="20" spans="2:3" x14ac:dyDescent="0.3">
      <c r="B20" s="34" t="s">
        <v>33</v>
      </c>
      <c r="C20" s="19" t="str">
        <f>ТЗ!$B$15</f>
        <v>пластик+печать/ножка</v>
      </c>
    </row>
    <row r="21" spans="2:3" x14ac:dyDescent="0.3">
      <c r="B21" s="47"/>
      <c r="C21" s="19"/>
    </row>
    <row r="22" spans="2:3" x14ac:dyDescent="0.3">
      <c r="B22" s="47" t="s">
        <v>51</v>
      </c>
      <c r="C22" s="19" t="str">
        <f>ТЗ!$B$7</f>
        <v>100х105 мм</v>
      </c>
    </row>
    <row r="23" spans="2:3" x14ac:dyDescent="0.3">
      <c r="B23" s="46"/>
      <c r="C23" s="19" t="str">
        <f>ТЗ!$B$8</f>
        <v>110x133 мм</v>
      </c>
    </row>
    <row r="24" spans="2:3" x14ac:dyDescent="0.3">
      <c r="B24" s="46"/>
      <c r="C24" s="19" t="str">
        <f>ТЗ!$B$9</f>
        <v>d100 мм</v>
      </c>
    </row>
    <row r="25" spans="2:3" x14ac:dyDescent="0.3">
      <c r="B25" s="46"/>
      <c r="C25" s="19" t="str">
        <f>ТЗ!$B$10</f>
        <v>d110 мм</v>
      </c>
    </row>
    <row r="26" spans="2:3" x14ac:dyDescent="0.3">
      <c r="B26" s="46"/>
      <c r="C26" s="19" t="str">
        <f>ТЗ!$B$11</f>
        <v>100х100 мм</v>
      </c>
    </row>
    <row r="27" spans="2:3" x14ac:dyDescent="0.3">
      <c r="B27" s="46"/>
      <c r="C27" s="19" t="str">
        <f>ТЗ!$B$12</f>
        <v>110х110 мм</v>
      </c>
    </row>
    <row r="28" spans="2:3" x14ac:dyDescent="0.3">
      <c r="B28" s="46"/>
      <c r="C28" s="55" t="str">
        <f>ТЗ!B13</f>
        <v>76х116 мм</v>
      </c>
    </row>
    <row r="29" spans="2:3" x14ac:dyDescent="0.3">
      <c r="B29" s="46"/>
      <c r="C29" s="19" t="str">
        <f>ТЗ!$B$14</f>
        <v>индивидуальный</v>
      </c>
    </row>
    <row r="30" spans="2:3" x14ac:dyDescent="0.3">
      <c r="B30" s="91" t="s">
        <v>1</v>
      </c>
      <c r="C30" s="19" t="str">
        <f>ТЗ!$B$17</f>
        <v>шт</v>
      </c>
    </row>
    <row r="31" spans="2:3" x14ac:dyDescent="0.3">
      <c r="B31" s="91"/>
      <c r="C31" s="19" t="str">
        <f>ТЗ!$B$18</f>
        <v>кв.м.</v>
      </c>
    </row>
  </sheetData>
  <mergeCells count="1">
    <mergeCell ref="B30:B31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28E39-77DB-44D6-84E9-D993667ACD69}">
  <dimension ref="A1:AC37"/>
  <sheetViews>
    <sheetView workbookViewId="0">
      <selection activeCell="L16" sqref="L16"/>
    </sheetView>
  </sheetViews>
  <sheetFormatPr defaultRowHeight="14.5" x14ac:dyDescent="0.35"/>
  <cols>
    <col min="1" max="1" width="14.81640625" customWidth="1"/>
    <col min="2" max="2" width="40.81640625" customWidth="1"/>
    <col min="3" max="3" width="17.6328125" customWidth="1"/>
    <col min="4" max="4" width="27.26953125" customWidth="1"/>
    <col min="5" max="5" width="10.90625" customWidth="1"/>
    <col min="6" max="6" width="26.81640625" customWidth="1"/>
  </cols>
  <sheetData>
    <row r="1" spans="1:29" ht="26" x14ac:dyDescent="0.35">
      <c r="A1" s="92" t="s">
        <v>5</v>
      </c>
      <c r="B1" s="93" t="s">
        <v>124</v>
      </c>
      <c r="C1" s="92" t="s">
        <v>51</v>
      </c>
      <c r="D1" s="92" t="s">
        <v>125</v>
      </c>
      <c r="E1" s="92" t="s">
        <v>126</v>
      </c>
      <c r="F1" s="92" t="s">
        <v>127</v>
      </c>
    </row>
    <row r="2" spans="1:29" ht="66.5" customHeight="1" x14ac:dyDescent="0.35">
      <c r="A2" s="94" t="s">
        <v>122</v>
      </c>
      <c r="B2" s="94"/>
      <c r="C2" s="94" t="s">
        <v>138</v>
      </c>
      <c r="D2" s="94" t="s">
        <v>139</v>
      </c>
      <c r="E2" s="95">
        <v>45565</v>
      </c>
      <c r="F2" s="96" t="s">
        <v>140</v>
      </c>
      <c r="AB2" t="s">
        <v>128</v>
      </c>
      <c r="AC2" t="s">
        <v>129</v>
      </c>
    </row>
    <row r="3" spans="1:29" x14ac:dyDescent="0.35">
      <c r="A3" s="94"/>
      <c r="B3" s="94"/>
      <c r="C3" s="94"/>
      <c r="D3" s="94"/>
      <c r="E3" s="95"/>
      <c r="F3" s="96"/>
      <c r="AB3" t="s">
        <v>130</v>
      </c>
    </row>
    <row r="4" spans="1:29" x14ac:dyDescent="0.35">
      <c r="A4" s="94"/>
      <c r="B4" s="94"/>
      <c r="C4" s="94"/>
      <c r="D4" s="94"/>
      <c r="E4" s="94"/>
      <c r="F4" s="96"/>
      <c r="AB4" t="s">
        <v>91</v>
      </c>
    </row>
    <row r="5" spans="1:29" x14ac:dyDescent="0.35">
      <c r="A5" s="94"/>
      <c r="B5" s="94"/>
      <c r="C5" s="94"/>
      <c r="D5" s="94"/>
      <c r="E5" s="94"/>
      <c r="F5" s="96"/>
      <c r="AB5" t="s">
        <v>131</v>
      </c>
    </row>
    <row r="6" spans="1:29" x14ac:dyDescent="0.35">
      <c r="A6" s="94"/>
      <c r="B6" s="94"/>
      <c r="C6" s="94"/>
      <c r="D6" s="94"/>
      <c r="E6" s="94"/>
      <c r="F6" s="96"/>
      <c r="AB6" t="s">
        <v>122</v>
      </c>
    </row>
    <row r="7" spans="1:29" x14ac:dyDescent="0.35">
      <c r="A7" s="94"/>
      <c r="B7" s="94"/>
      <c r="C7" s="94"/>
      <c r="D7" s="94"/>
      <c r="E7" s="94"/>
      <c r="F7" s="96"/>
      <c r="AB7" t="s">
        <v>132</v>
      </c>
    </row>
    <row r="8" spans="1:29" x14ac:dyDescent="0.35">
      <c r="A8" s="94"/>
      <c r="B8" s="94"/>
      <c r="C8" s="94"/>
      <c r="D8" s="94"/>
      <c r="E8" s="94"/>
      <c r="F8" s="96"/>
      <c r="AB8" t="s">
        <v>133</v>
      </c>
    </row>
    <row r="9" spans="1:29" x14ac:dyDescent="0.35">
      <c r="A9" s="94"/>
      <c r="B9" s="94"/>
      <c r="C9" s="94"/>
      <c r="D9" s="94"/>
      <c r="E9" s="94"/>
      <c r="F9" s="96"/>
      <c r="AB9" t="s">
        <v>134</v>
      </c>
    </row>
    <row r="10" spans="1:29" x14ac:dyDescent="0.35">
      <c r="A10" s="94"/>
      <c r="B10" s="94"/>
      <c r="C10" s="94"/>
      <c r="D10" s="94"/>
      <c r="E10" s="94"/>
      <c r="F10" s="96"/>
      <c r="AB10" t="s">
        <v>135</v>
      </c>
    </row>
    <row r="11" spans="1:29" x14ac:dyDescent="0.35">
      <c r="A11" s="94"/>
      <c r="B11" s="94"/>
      <c r="C11" s="94"/>
      <c r="D11" s="94"/>
      <c r="E11" s="94"/>
      <c r="F11" s="96"/>
      <c r="AB11" t="s">
        <v>136</v>
      </c>
    </row>
    <row r="12" spans="1:29" x14ac:dyDescent="0.35">
      <c r="A12" s="94"/>
      <c r="B12" s="94"/>
      <c r="C12" s="94"/>
      <c r="D12" s="94"/>
      <c r="E12" s="94"/>
      <c r="F12" s="96"/>
      <c r="AB12" t="s">
        <v>137</v>
      </c>
    </row>
    <row r="13" spans="1:29" x14ac:dyDescent="0.35">
      <c r="A13" s="94"/>
      <c r="B13" s="94"/>
      <c r="C13" s="94"/>
      <c r="D13" s="94"/>
      <c r="E13" s="94"/>
      <c r="F13" s="96"/>
    </row>
    <row r="14" spans="1:29" x14ac:dyDescent="0.35">
      <c r="A14" s="94"/>
      <c r="B14" s="94"/>
      <c r="C14" s="94"/>
      <c r="D14" s="94"/>
      <c r="E14" s="94"/>
      <c r="F14" s="96"/>
    </row>
    <row r="15" spans="1:29" x14ac:dyDescent="0.35">
      <c r="A15" s="94"/>
      <c r="B15" s="94"/>
      <c r="C15" s="94"/>
      <c r="D15" s="94"/>
      <c r="E15" s="94"/>
      <c r="F15" s="96"/>
    </row>
    <row r="16" spans="1:29" x14ac:dyDescent="0.35">
      <c r="A16" s="94"/>
      <c r="B16" s="94"/>
      <c r="C16" s="94"/>
      <c r="D16" s="94"/>
      <c r="E16" s="94"/>
      <c r="F16" s="96"/>
    </row>
    <row r="17" spans="1:6" x14ac:dyDescent="0.35">
      <c r="A17" s="94"/>
      <c r="B17" s="94"/>
      <c r="C17" s="94"/>
      <c r="D17" s="94"/>
      <c r="E17" s="94"/>
      <c r="F17" s="96"/>
    </row>
    <row r="18" spans="1:6" x14ac:dyDescent="0.35">
      <c r="A18" s="94"/>
      <c r="B18" s="94"/>
      <c r="C18" s="94"/>
      <c r="D18" s="94"/>
      <c r="E18" s="94"/>
      <c r="F18" s="96"/>
    </row>
    <row r="19" spans="1:6" x14ac:dyDescent="0.35">
      <c r="A19" s="94"/>
      <c r="B19" s="94"/>
      <c r="C19" s="94"/>
      <c r="D19" s="94"/>
      <c r="E19" s="94"/>
      <c r="F19" s="96"/>
    </row>
    <row r="20" spans="1:6" x14ac:dyDescent="0.35">
      <c r="A20" s="94"/>
      <c r="B20" s="94"/>
      <c r="C20" s="94"/>
      <c r="D20" s="94"/>
      <c r="E20" s="94"/>
      <c r="F20" s="96"/>
    </row>
    <row r="21" spans="1:6" x14ac:dyDescent="0.35">
      <c r="A21" s="94"/>
      <c r="B21" s="94"/>
      <c r="C21" s="94"/>
      <c r="D21" s="94"/>
      <c r="E21" s="94"/>
      <c r="F21" s="96"/>
    </row>
    <row r="22" spans="1:6" x14ac:dyDescent="0.35">
      <c r="A22" s="94"/>
      <c r="B22" s="94"/>
      <c r="C22" s="94"/>
      <c r="D22" s="94"/>
      <c r="E22" s="94"/>
      <c r="F22" s="96"/>
    </row>
    <row r="23" spans="1:6" x14ac:dyDescent="0.35">
      <c r="A23" s="94"/>
      <c r="B23" s="94"/>
      <c r="C23" s="94"/>
      <c r="D23" s="94"/>
      <c r="E23" s="94"/>
      <c r="F23" s="96"/>
    </row>
    <row r="24" spans="1:6" x14ac:dyDescent="0.35">
      <c r="A24" s="94"/>
      <c r="B24" s="94"/>
      <c r="C24" s="94"/>
      <c r="D24" s="94"/>
      <c r="E24" s="94"/>
      <c r="F24" s="96"/>
    </row>
    <row r="25" spans="1:6" x14ac:dyDescent="0.35">
      <c r="A25" s="94"/>
      <c r="B25" s="94"/>
      <c r="C25" s="94"/>
      <c r="D25" s="94"/>
      <c r="E25" s="94"/>
      <c r="F25" s="96"/>
    </row>
    <row r="26" spans="1:6" x14ac:dyDescent="0.35">
      <c r="A26" s="94"/>
      <c r="B26" s="94"/>
      <c r="C26" s="94"/>
      <c r="D26" s="94"/>
      <c r="E26" s="94"/>
      <c r="F26" s="96"/>
    </row>
    <row r="27" spans="1:6" x14ac:dyDescent="0.35">
      <c r="A27" s="94"/>
      <c r="B27" s="94"/>
      <c r="C27" s="94"/>
      <c r="D27" s="94"/>
      <c r="E27" s="94"/>
      <c r="F27" s="96"/>
    </row>
    <row r="28" spans="1:6" x14ac:dyDescent="0.35">
      <c r="A28" s="94"/>
      <c r="B28" s="94"/>
      <c r="C28" s="94"/>
      <c r="D28" s="94"/>
      <c r="E28" s="94"/>
      <c r="F28" s="96"/>
    </row>
    <row r="29" spans="1:6" x14ac:dyDescent="0.35">
      <c r="A29" s="94"/>
      <c r="B29" s="94"/>
      <c r="C29" s="94"/>
      <c r="D29" s="94"/>
      <c r="E29" s="94"/>
      <c r="F29" s="96"/>
    </row>
    <row r="30" spans="1:6" x14ac:dyDescent="0.35">
      <c r="A30" s="94"/>
      <c r="B30" s="94"/>
      <c r="C30" s="94"/>
      <c r="D30" s="94"/>
      <c r="E30" s="94"/>
      <c r="F30" s="96"/>
    </row>
    <row r="31" spans="1:6" x14ac:dyDescent="0.35">
      <c r="A31" s="94"/>
      <c r="B31" s="94"/>
      <c r="C31" s="94"/>
      <c r="D31" s="94"/>
      <c r="E31" s="94"/>
      <c r="F31" s="96"/>
    </row>
    <row r="32" spans="1:6" x14ac:dyDescent="0.35">
      <c r="A32" s="94"/>
      <c r="B32" s="94"/>
      <c r="C32" s="94"/>
      <c r="D32" s="94"/>
      <c r="E32" s="94"/>
      <c r="F32" s="96"/>
    </row>
    <row r="33" spans="1:6" x14ac:dyDescent="0.35">
      <c r="A33" s="94"/>
      <c r="B33" s="94"/>
      <c r="C33" s="94"/>
      <c r="D33" s="94"/>
      <c r="E33" s="94"/>
      <c r="F33" s="96"/>
    </row>
    <row r="34" spans="1:6" x14ac:dyDescent="0.35">
      <c r="A34" s="94"/>
      <c r="B34" s="94"/>
      <c r="C34" s="94"/>
      <c r="D34" s="94"/>
      <c r="E34" s="94"/>
      <c r="F34" s="96"/>
    </row>
    <row r="35" spans="1:6" x14ac:dyDescent="0.35">
      <c r="A35" s="94"/>
      <c r="B35" s="94"/>
      <c r="C35" s="94"/>
      <c r="D35" s="94"/>
      <c r="E35" s="94"/>
      <c r="F35" s="96"/>
    </row>
    <row r="36" spans="1:6" x14ac:dyDescent="0.35">
      <c r="A36" s="94"/>
      <c r="B36" s="94"/>
      <c r="C36" s="94"/>
      <c r="D36" s="94"/>
      <c r="E36" s="94"/>
      <c r="F36" s="96"/>
    </row>
    <row r="37" spans="1:6" x14ac:dyDescent="0.35">
      <c r="A37" s="94"/>
      <c r="B37" s="94"/>
      <c r="C37" s="94"/>
      <c r="D37" s="94"/>
      <c r="E37" s="94"/>
      <c r="F37" s="96"/>
    </row>
  </sheetData>
  <dataValidations count="2">
    <dataValidation type="list" allowBlank="1" showInputMessage="1" showErrorMessage="1" sqref="D2:D37" xr:uid="{5EEC79CE-09C8-46AF-BA03-4E5F0092C023}">
      <formula1>"Выведен, Введен, Скорректирован"</formula1>
    </dataValidation>
    <dataValidation type="list" allowBlank="1" showInputMessage="1" showErrorMessage="1" sqref="A2:A30" xr:uid="{6214F4BA-0BFF-4552-A556-104091EE74BE}">
      <formula1>$AB$2:$AB$12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Виды воблеров</vt:lpstr>
      <vt:lpstr>Для кодировки</vt:lpstr>
      <vt:lpstr>Корректировки по форматам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2024-09-30T12:40:03Z</dcterms:modified>
</cp:coreProperties>
</file>